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11 ТЗ ГКПЗ  1501 1503 1505 1512 1549 краны шар\ТЗ\"/>
    </mc:Choice>
  </mc:AlternateContent>
  <bookViews>
    <workbookView xWindow="480" yWindow="120" windowWidth="27795" windowHeight="12585"/>
  </bookViews>
  <sheets>
    <sheet name="1501" sheetId="1" r:id="rId1"/>
    <sheet name="1503" sheetId="2" r:id="rId2"/>
    <sheet name="1505" sheetId="3" r:id="rId3"/>
    <sheet name="1512" sheetId="4" r:id="rId4"/>
    <sheet name="1549" sheetId="5" r:id="rId5"/>
    <sheet name="1503 нерж" sheetId="6" r:id="rId6"/>
  </sheets>
  <calcPr calcId="152511"/>
</workbook>
</file>

<file path=xl/calcChain.xml><?xml version="1.0" encoding="utf-8"?>
<calcChain xmlns="http://schemas.openxmlformats.org/spreadsheetml/2006/main">
  <c r="D17" i="6" l="1"/>
  <c r="D22" i="4" l="1"/>
  <c r="D25" i="3"/>
  <c r="D35" i="2"/>
  <c r="D18" i="5" l="1"/>
  <c r="D32" i="1" l="1"/>
</calcChain>
</file>

<file path=xl/sharedStrings.xml><?xml version="1.0" encoding="utf-8"?>
<sst xmlns="http://schemas.openxmlformats.org/spreadsheetml/2006/main" count="209" uniqueCount="101">
  <si>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</si>
  <si>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</si>
  <si>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</si>
  <si>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</si>
  <si>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</si>
  <si>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</si>
  <si>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</si>
  <si>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</si>
  <si>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</si>
  <si>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</si>
  <si>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</si>
  <si>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Срок поставки:  до 31 декабря 2016 г. (включительно) в течение 60 (шестидесяти) дней с момента получения Заявки.</t>
  </si>
  <si>
    <t>СПЕЦИФИКАЦИЯ №3</t>
  </si>
  <si>
    <t>Адрес доставки:  185013, Республика Карелия, г.Петрозаводск, ул.Пограничная, д.25</t>
  </si>
  <si>
    <t>198096, Санкт-Петербург, ул.Корабельная, д.4</t>
  </si>
  <si>
    <t>199026, Санкт-Петербург, Кожевенная линия. д.33</t>
  </si>
  <si>
    <t>188661, Ленинградская обл., Всеволожский район, п/о Ново-Девяткино</t>
  </si>
  <si>
    <t>комплект</t>
  </si>
  <si>
    <t>Наименование по ГКПЗ: Краны шаровые стальные импортные для филиала "Невский"</t>
  </si>
  <si>
    <t>Номер по ГКПЗ: 9021/2.1-1501</t>
  </si>
  <si>
    <t>Номер по ГКПЗ: 9021/2.1-1503</t>
  </si>
  <si>
    <t>Наименование по ГКПЗ: Краны шаровые стальные для филиала "Невский"</t>
  </si>
  <si>
    <t>Наименование по ГКПЗ: Краны шаровые стальные для филиала "Карельский"</t>
  </si>
  <si>
    <t>Номер по ГКПЗ: 9021/2.1-1505</t>
  </si>
  <si>
    <t>СПЕЦИФИКАЦИЯ №4</t>
  </si>
  <si>
    <t>Номер по ГКПЗ: 9021/2.1-1512</t>
  </si>
  <si>
    <t>Наименование по ГКПЗ: Краны шаровые стальные для филиала "Кольский"</t>
  </si>
  <si>
    <t>СПЕЦИФИКАЦИЯ №5</t>
  </si>
  <si>
    <t>Номер по ГКПЗ: 9021/2.1-1549</t>
  </si>
  <si>
    <t>Наименование по ГКПЗ: Краны шаровые стальные импортные для филиала "Карельский"</t>
  </si>
  <si>
    <t>Кран шаровый Ру16 11с67п Ду80 L-210 (полнопроход.),  с отв.фл. ГОСТ 12820-80 (кол-во крепеж.отв. 4), уплотнение маслостойкое, клим.исп. УХЛ, руч.</t>
  </si>
  <si>
    <t>Кран шаровый запорный муфтовый Ру16 КШМ 015.016.01.00  Ду15; L = 70; H = 60 ст.12Х18Н10Т</t>
  </si>
  <si>
    <t>Кран шаровый запорный муфтовый Ру16 КШМ 020.016.01.00  Ду20; L = 70; H = 62 ст.12Х18Н10Т</t>
  </si>
  <si>
    <t>Кран шаровый запорный муфтовый Ру16 КШМ 025.016.01.00  Ду25; L = 82; H = 66 ст.12Х18Н10Т</t>
  </si>
  <si>
    <t>Кран шаровый LD Ру 1,6Мпа КШЦФР 200/150.016.02 Ду200 с редуктором, отв.фл., крепежом, прокл.</t>
  </si>
  <si>
    <t>Кран шаровый межфланцевый Ру40 11с67п1сф Ду25, уплотнение маслостойкое</t>
  </si>
  <si>
    <t>Кран шаровый запорный Ру16 КШ-11с67п Ду150/146, фланцевый</t>
  </si>
  <si>
    <t>Кран шаровый фланцевый Naval  Ру16 285511 DN80</t>
  </si>
  <si>
    <t>Кран шаровый фланцевый Naval  Ру16 285512 DN100</t>
  </si>
  <si>
    <t>Кран шаровый фланцевый нержав. Ру16 КШ.Ф.50.16.01 Ду50</t>
  </si>
  <si>
    <t>Кран шаровый фланцевый  Ру16 КШЦФ Ду50/40  ст.20</t>
  </si>
  <si>
    <t>Кран шаровый штуцерный нержав. PN 16 КШ.Ш.010.016-01 Ду10 с накидными гайками</t>
  </si>
  <si>
    <t>Кран шаровый КШЦФ Ду100 Ру16 Ст.20</t>
  </si>
  <si>
    <t>Кран шаровый LD Ру4,0Мпа  КШЦП Ду50 из ст.20 сварка/сварка полнопроход.</t>
  </si>
  <si>
    <t>Кран шаровый станд/привар.соед. PN40 КШ.Ц.П.050.040.02</t>
  </si>
  <si>
    <t>Кран шаровый полнопрох. п/сварку PN40 КШЦП  DN40  ст.20</t>
  </si>
  <si>
    <t>Кран шаровый полнопрох. LD КШЦП Ру4,0МПа Ду15 ст.20</t>
  </si>
  <si>
    <t>Кран шаровый LD Ру2,5Мпа  КШЦФ Ду100 ст.20 полнопроход</t>
  </si>
  <si>
    <t>Кран шаров. фланцевый Ру16 10c9пМ Ду50 ТУ26-07-601-2001</t>
  </si>
  <si>
    <t>Кран шаров. фланцев. КШ.Ц.Ф.100/080.016.02 с комплектом  отв.фл. и крепежа (вода с мазутом)</t>
  </si>
  <si>
    <t>Кран шаровый Ру1,6Мпа КШЦФ Ду150  полнопроходной,  ст.20</t>
  </si>
  <si>
    <t>Кран шаровый LD полнопрох. Ру25 КШЦФ DN 150 ст.20</t>
  </si>
  <si>
    <t>Кран шаровый VEXVE муфтовый Ру40 Ду15 серия 102 стандарт. проход</t>
  </si>
  <si>
    <t>Кран шаровый VEXVE муфтовый Ру40 Ду20 серия 102 стандартный проход</t>
  </si>
  <si>
    <t>Кран шаров. Naval Ру 40 284403 Ду 15 п/приварку, вода</t>
  </si>
  <si>
    <t>Кран шаровый VEXVE Ру40 Ду32 серия 100 032 под приварку</t>
  </si>
  <si>
    <t>Кран шаровый Naval для воды Ру40 234509  Ду50 (235509)</t>
  </si>
  <si>
    <t>193079, Санкт-Петербург, Октябрьская наб., д.108</t>
  </si>
  <si>
    <t>198188, Санкт-Петербург, ул.Броневая, д.6</t>
  </si>
  <si>
    <t>192288, Санкт-Петербург, ул.Софийская, д.96</t>
  </si>
  <si>
    <t>Количество</t>
  </si>
  <si>
    <t>184040, Мурманская обл., г.Кандалакша, ул.Чкалова, д.42/18</t>
  </si>
  <si>
    <t>Мурманская обл., п.Мурмаши, переулок Южный, д.1</t>
  </si>
  <si>
    <t>Приложение 1</t>
  </si>
  <si>
    <t>Адрес доставки:  186435, Карелия, Сегежский район, п.Каменный бор, ул.Советская, д.1А</t>
  </si>
  <si>
    <t>Кран шаровый фланцевый NAVAL PN40  285509 DN50</t>
  </si>
  <si>
    <t>Кран шаровый Breeze Ру16 11с42п  Ду50/49 фл.97мм</t>
  </si>
  <si>
    <t>Кран шаровый LD КШЦП 032.040.02 с рыч., привар.</t>
  </si>
  <si>
    <t>Кран шаровый стальной БИВАЛ  Ру40 КШТ.11.015.40 C/C  Ду15  для воды</t>
  </si>
  <si>
    <t>Кран шаровый стальной БИВАЛ КШТ.11.50.25 С/С Ду050 Ру 25 для воды</t>
  </si>
  <si>
    <t>Кран шаровый стальной БИВАЛ КШТ.11.080.25 С/С Ду080 Ру 25 для воды</t>
  </si>
  <si>
    <t>Кран шаровый стальной БИВАЛ КШТ.11.150.25 С/С Ду150 Ру 25 с мех.редукт., для воды</t>
  </si>
  <si>
    <t>Кран шаровый LD Ру 1,6Мпа КШЦФР 200/150.016.02 Ду200 с редуктором, отв.фл., крепежом, прокладками</t>
  </si>
  <si>
    <t>Кран шаровый LD КШЦФР 250/200.016.02 с редуктором, отв.фл., крепежом, прокладками</t>
  </si>
  <si>
    <t>Кран шаровый запорный Ру16 КШ-11с67п Ду125/123 п/приварку</t>
  </si>
  <si>
    <t>Кран шаровый  п/приварку Ру40 КШЦП Ду50 ст.20 полнопрох.</t>
  </si>
  <si>
    <t>Кран шаровый  п/приварку Ру40 КШЦП Ду100 ст.20 полнопрох.</t>
  </si>
  <si>
    <t>Кран шаровый  муфтовый Ру10 КШ.М.025.010-01 Ду25 ст.12Х18Н10Т</t>
  </si>
  <si>
    <t>Кран шаровый  LD Ру40 КШЦП Ду32 ст.20 п/сварку полнопроход.</t>
  </si>
  <si>
    <t>Кран шаровый  полнопрох. LD Ру40 КШЦП Ду25 ст.20 (вода)</t>
  </si>
  <si>
    <t>Кран шаровый  полнопрох. LD Ру40 КШЦП Ду20 ст.20 (вода)</t>
  </si>
  <si>
    <t>Кран шаровый  Ру40 КШЦП Ду20 ст.20 п/сварку полнопрох.</t>
  </si>
  <si>
    <t>Кран шаровый  для воды NAVAL PN40  284153  DN15</t>
  </si>
  <si>
    <t>Кран шаровый  Naval Ру40 281405 Ду20 п/приварку, L - 230</t>
  </si>
  <si>
    <t>Кран шаровый  Naval Ру40 281406 Ду25 п/приварку, L - 260</t>
  </si>
  <si>
    <t>Кран шаровый  Ру40 NAVAL 284405 Ду20 п/прив.</t>
  </si>
  <si>
    <t>Кран шаровый  п/приварку  NAVAL 284411  Ру25 Ду 80</t>
  </si>
  <si>
    <t>Кран шаровый  NAVAL Ру 25 Ду 100 п/прив. (284412)</t>
  </si>
  <si>
    <t>Кран шаровый  NAVAL Ру 40 Ду 40 п/прив. (284408) L-260</t>
  </si>
  <si>
    <t>Кран шаровый полнопрох. BALLOMAX Ру40 Ду20 п/приварку</t>
  </si>
  <si>
    <t>Кран шаровый ALSO КШФП Ду50 Ру4,0 ст.20 полнопроходной с отв.фл., крепежом, прокл.</t>
  </si>
  <si>
    <t>Кран шаровый  NAVAL PN40 DN50 п/прив. (234409, L - 300)</t>
  </si>
  <si>
    <t>Кран шаров. VEXVE Ру40 Ду40 (100040) под приварку</t>
  </si>
  <si>
    <t>Кран шаровый VEXVE Ру40 Ду20 (100020) под приварку</t>
  </si>
  <si>
    <t>СПЕЦИФИКАЦИЯ №6</t>
  </si>
  <si>
    <t>Адрес доставки: 192288, Санкт-Петербург, ул.Софийская, д.96</t>
  </si>
  <si>
    <t>Кран шаровый запорный муфтовый Ру16 КШМ  Ду32  ст.12Х18Н10Т</t>
  </si>
  <si>
    <t>Срок поставки: до 31 декабря 2016 г. (включительно) в течение 60 (шестидесяти) дней с момента получения Заявки.</t>
  </si>
  <si>
    <t>Наименование по ГКПЗ: Краны шаровые стальные (нержавеющие) для филиала "Невский"</t>
  </si>
  <si>
    <t>к техническому заданию №  16-11</t>
  </si>
  <si>
    <t>к техническому заданию № 16-11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</si>
</sst>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workbookViewId="0">
      <selection activeCell="B17" sqref="B17"/>
    </sheetView>
  </sheetViews>
  <sheetFormatPr defaultRowHeight="15.75" x14ac:dyDescent="0.25"/>
  <cols>
    <col min="1" max="1" width="7.28515625" style="1" customWidth="1"/>
    <col min="2" max="2" width="45.28515625" style="2" customWidth="1"/>
    <col min="3" max="3" width="10" style="1" customWidth="1"/>
    <col min="4" max="4" width="7.7109375" style="1" customWidth="1"/>
    <col min="5" max="5" width="32.42578125" style="7" customWidth="1"/>
    <col min="6" max="6" width="11.28515625" style="1" customWidth="1"/>
    <col min="7" max="7" width="9.140625" style="2"/>
    <col min="8" max="8" width="24.42578125" style="5" customWidth="1"/>
    <col min="9" max="16384" width="9.140625" style="2"/>
  </cols>
  <sheetData>
    <row r="1" spans="1:6" x14ac:dyDescent="0.25">
      <c r="C1" s="3" t="s">
        <v>0</v>
      </c>
      <c r="D1" s="3"/>
      <c r="E1" s="3"/>
      <c r="F1" s="4"/>
    </row>
    <row r="2" spans="1:6" x14ac:dyDescent="0.25">
      <c r="C2" s="3" t="s">
        <v>99</v>
      </c>
      <c r="D2" s="3"/>
      <c r="E2" s="3"/>
      <c r="F2" s="4"/>
    </row>
    <row r="4" spans="1:6" x14ac:dyDescent="0.25">
      <c r="A4" s="6" t="s">
        <v>1</v>
      </c>
      <c r="B4" s="6"/>
    </row>
    <row r="6" spans="1:6" x14ac:dyDescent="0.25">
      <c r="A6" s="6" t="s">
        <v>19</v>
      </c>
      <c r="B6" s="6"/>
      <c r="C6" s="6"/>
      <c r="D6" s="6"/>
      <c r="E6" s="6"/>
    </row>
    <row r="7" spans="1:6" ht="19.5" customHeight="1" x14ac:dyDescent="0.25">
      <c r="A7" s="8" t="s">
        <v>18</v>
      </c>
      <c r="B7" s="8"/>
      <c r="C7" s="8"/>
      <c r="D7" s="8"/>
      <c r="E7" s="8"/>
      <c r="F7" s="8"/>
    </row>
    <row r="8" spans="1:6" ht="9.75" customHeight="1" x14ac:dyDescent="0.25"/>
    <row r="9" spans="1:6" ht="66.75" customHeight="1" x14ac:dyDescent="0.25">
      <c r="A9" s="8" t="s">
        <v>2</v>
      </c>
      <c r="B9" s="8"/>
      <c r="C9" s="8"/>
      <c r="D9" s="8"/>
      <c r="E9" s="8"/>
    </row>
    <row r="10" spans="1:6" ht="32.25" customHeight="1" x14ac:dyDescent="0.25">
      <c r="A10" s="8" t="s">
        <v>97</v>
      </c>
      <c r="B10" s="8"/>
      <c r="C10" s="8"/>
      <c r="D10" s="8"/>
      <c r="E10" s="8"/>
      <c r="F10" s="9"/>
    </row>
    <row r="11" spans="1:6" ht="10.5" customHeight="1" x14ac:dyDescent="0.25"/>
    <row r="12" spans="1:6" ht="6" customHeight="1" x14ac:dyDescent="0.25"/>
    <row r="13" spans="1:6" s="1" customFormat="1" ht="30" customHeight="1" x14ac:dyDescent="0.25">
      <c r="A13" s="10" t="s">
        <v>3</v>
      </c>
      <c r="B13" s="10" t="s">
        <v>4</v>
      </c>
      <c r="C13" s="10" t="s">
        <v>5</v>
      </c>
      <c r="D13" s="11" t="s">
        <v>6</v>
      </c>
      <c r="E13" s="12" t="s">
        <v>8</v>
      </c>
    </row>
    <row r="14" spans="1:6" s="18" customFormat="1" ht="34.5" customHeight="1" x14ac:dyDescent="0.25">
      <c r="A14" s="13">
        <v>1</v>
      </c>
      <c r="B14" s="14" t="s">
        <v>82</v>
      </c>
      <c r="C14" s="15" t="s">
        <v>10</v>
      </c>
      <c r="D14" s="16">
        <v>15</v>
      </c>
      <c r="E14" s="17" t="s">
        <v>57</v>
      </c>
    </row>
    <row r="15" spans="1:6" s="18" customFormat="1" ht="33" customHeight="1" x14ac:dyDescent="0.25">
      <c r="A15" s="13">
        <v>2</v>
      </c>
      <c r="B15" s="14" t="s">
        <v>89</v>
      </c>
      <c r="C15" s="15" t="s">
        <v>10</v>
      </c>
      <c r="D15" s="19">
        <v>25</v>
      </c>
      <c r="E15" s="17"/>
    </row>
    <row r="16" spans="1:6" s="18" customFormat="1" ht="34.5" customHeight="1" x14ac:dyDescent="0.25">
      <c r="A16" s="13">
        <v>3</v>
      </c>
      <c r="B16" s="14" t="s">
        <v>52</v>
      </c>
      <c r="C16" s="15" t="s">
        <v>10</v>
      </c>
      <c r="D16" s="19">
        <v>8</v>
      </c>
      <c r="E16" s="17" t="s">
        <v>16</v>
      </c>
    </row>
    <row r="17" spans="1:5" s="18" customFormat="1" ht="30" customHeight="1" x14ac:dyDescent="0.25">
      <c r="A17" s="13">
        <v>4</v>
      </c>
      <c r="B17" s="14" t="s">
        <v>53</v>
      </c>
      <c r="C17" s="15" t="s">
        <v>10</v>
      </c>
      <c r="D17" s="19">
        <v>6</v>
      </c>
      <c r="E17" s="17"/>
    </row>
    <row r="18" spans="1:5" s="18" customFormat="1" ht="33.75" customHeight="1" x14ac:dyDescent="0.25">
      <c r="A18" s="13">
        <v>5</v>
      </c>
      <c r="B18" s="14" t="s">
        <v>54</v>
      </c>
      <c r="C18" s="15" t="s">
        <v>10</v>
      </c>
      <c r="D18" s="19">
        <v>15</v>
      </c>
      <c r="E18" s="17"/>
    </row>
    <row r="19" spans="1:5" s="18" customFormat="1" ht="35.25" customHeight="1" x14ac:dyDescent="0.25">
      <c r="A19" s="13">
        <v>6</v>
      </c>
      <c r="B19" s="14" t="s">
        <v>82</v>
      </c>
      <c r="C19" s="15" t="s">
        <v>10</v>
      </c>
      <c r="D19" s="16">
        <v>12</v>
      </c>
      <c r="E19" s="17"/>
    </row>
    <row r="20" spans="1:5" s="18" customFormat="1" ht="33.75" customHeight="1" x14ac:dyDescent="0.25">
      <c r="A20" s="13">
        <v>7</v>
      </c>
      <c r="B20" s="14" t="s">
        <v>83</v>
      </c>
      <c r="C20" s="15" t="s">
        <v>10</v>
      </c>
      <c r="D20" s="19">
        <v>25</v>
      </c>
      <c r="E20" s="17"/>
    </row>
    <row r="21" spans="1:5" s="18" customFormat="1" ht="31.5" customHeight="1" x14ac:dyDescent="0.25">
      <c r="A21" s="13">
        <v>8</v>
      </c>
      <c r="B21" s="14" t="s">
        <v>84</v>
      </c>
      <c r="C21" s="15" t="s">
        <v>10</v>
      </c>
      <c r="D21" s="20">
        <v>4</v>
      </c>
      <c r="E21" s="17"/>
    </row>
    <row r="22" spans="1:5" s="18" customFormat="1" ht="38.25" customHeight="1" x14ac:dyDescent="0.25">
      <c r="A22" s="13">
        <v>9</v>
      </c>
      <c r="B22" s="14" t="s">
        <v>85</v>
      </c>
      <c r="C22" s="15" t="s">
        <v>10</v>
      </c>
      <c r="D22" s="20">
        <v>12</v>
      </c>
      <c r="E22" s="17"/>
    </row>
    <row r="23" spans="1:5" s="18" customFormat="1" ht="30.75" customHeight="1" x14ac:dyDescent="0.25">
      <c r="A23" s="13">
        <v>10</v>
      </c>
      <c r="B23" s="14" t="s">
        <v>86</v>
      </c>
      <c r="C23" s="15" t="s">
        <v>10</v>
      </c>
      <c r="D23" s="20">
        <v>10</v>
      </c>
      <c r="E23" s="17"/>
    </row>
    <row r="24" spans="1:5" s="18" customFormat="1" ht="37.5" customHeight="1" x14ac:dyDescent="0.25">
      <c r="A24" s="13">
        <v>11</v>
      </c>
      <c r="B24" s="14" t="s">
        <v>87</v>
      </c>
      <c r="C24" s="15" t="s">
        <v>10</v>
      </c>
      <c r="D24" s="20">
        <v>20</v>
      </c>
      <c r="E24" s="17"/>
    </row>
    <row r="25" spans="1:5" s="18" customFormat="1" ht="36.75" customHeight="1" x14ac:dyDescent="0.25">
      <c r="A25" s="13">
        <v>12</v>
      </c>
      <c r="B25" s="14" t="s">
        <v>55</v>
      </c>
      <c r="C25" s="15" t="s">
        <v>10</v>
      </c>
      <c r="D25" s="20">
        <v>5</v>
      </c>
      <c r="E25" s="17" t="s">
        <v>14</v>
      </c>
    </row>
    <row r="26" spans="1:5" s="18" customFormat="1" ht="34.5" customHeight="1" x14ac:dyDescent="0.25">
      <c r="A26" s="13">
        <v>13</v>
      </c>
      <c r="B26" s="14" t="s">
        <v>92</v>
      </c>
      <c r="C26" s="15" t="s">
        <v>10</v>
      </c>
      <c r="D26" s="20">
        <v>4</v>
      </c>
      <c r="E26" s="17"/>
    </row>
    <row r="27" spans="1:5" s="18" customFormat="1" ht="37.5" customHeight="1" x14ac:dyDescent="0.25">
      <c r="A27" s="13">
        <v>14</v>
      </c>
      <c r="B27" s="14" t="s">
        <v>93</v>
      </c>
      <c r="C27" s="15" t="s">
        <v>10</v>
      </c>
      <c r="D27" s="20">
        <v>10</v>
      </c>
      <c r="E27" s="17"/>
    </row>
    <row r="28" spans="1:5" s="18" customFormat="1" ht="36.75" customHeight="1" x14ac:dyDescent="0.25">
      <c r="A28" s="13">
        <v>15</v>
      </c>
      <c r="B28" s="14" t="s">
        <v>88</v>
      </c>
      <c r="C28" s="15" t="s">
        <v>10</v>
      </c>
      <c r="D28" s="20">
        <v>4</v>
      </c>
      <c r="E28" s="17"/>
    </row>
    <row r="29" spans="1:5" s="18" customFormat="1" ht="36.75" customHeight="1" x14ac:dyDescent="0.25">
      <c r="A29" s="13">
        <v>16</v>
      </c>
      <c r="B29" s="14" t="s">
        <v>91</v>
      </c>
      <c r="C29" s="15" t="s">
        <v>10</v>
      </c>
      <c r="D29" s="20">
        <v>2</v>
      </c>
      <c r="E29" s="17"/>
    </row>
    <row r="30" spans="1:5" s="18" customFormat="1" ht="35.25" customHeight="1" x14ac:dyDescent="0.25">
      <c r="A30" s="13">
        <v>17</v>
      </c>
      <c r="B30" s="14" t="s">
        <v>56</v>
      </c>
      <c r="C30" s="15" t="s">
        <v>10</v>
      </c>
      <c r="D30" s="20">
        <v>6</v>
      </c>
      <c r="E30" s="17"/>
    </row>
    <row r="31" spans="1:5" s="18" customFormat="1" ht="37.5" customHeight="1" x14ac:dyDescent="0.25">
      <c r="A31" s="13">
        <v>18</v>
      </c>
      <c r="B31" s="14" t="s">
        <v>37</v>
      </c>
      <c r="C31" s="15" t="s">
        <v>10</v>
      </c>
      <c r="D31" s="20">
        <v>2</v>
      </c>
      <c r="E31" s="17"/>
    </row>
    <row r="32" spans="1:5" x14ac:dyDescent="0.25">
      <c r="A32" s="1" t="s">
        <v>7</v>
      </c>
      <c r="D32" s="7">
        <f>SUM(D14:D31)</f>
        <v>185</v>
      </c>
    </row>
  </sheetData>
  <mergeCells count="10">
    <mergeCell ref="C1:E1"/>
    <mergeCell ref="E14:E15"/>
    <mergeCell ref="E16:E24"/>
    <mergeCell ref="E25:E31"/>
    <mergeCell ref="A9:E9"/>
    <mergeCell ref="A4:B4"/>
    <mergeCell ref="A6:E6"/>
    <mergeCell ref="A7:F7"/>
    <mergeCell ref="A10:E10"/>
    <mergeCell ref="C2:E2"/>
  </mergeCells>
  <pageMargins left="0.39370078740157483" right="0" top="0.35433070866141736" bottom="0.35433070866141736" header="0.31496062992125984" footer="0.31496062992125984"/>
  <pageSetup paperSize="9" scale="8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B3" sqref="B3"/>
    </sheetView>
  </sheetViews>
  <sheetFormatPr defaultRowHeight="15.75" x14ac:dyDescent="0.25"/>
  <cols>
    <col min="1" max="1" width="8.85546875" style="1" customWidth="1"/>
    <col min="2" max="2" width="51.5703125" style="2" customWidth="1"/>
    <col min="3" max="3" width="11.28515625" style="1" customWidth="1"/>
    <col min="4" max="4" width="15" style="1" customWidth="1"/>
    <col min="5" max="5" width="18.85546875" style="2" customWidth="1"/>
    <col min="6" max="6" width="6.140625" style="2" customWidth="1"/>
    <col min="7" max="7" width="9.140625" style="2"/>
    <col min="8" max="8" width="15.42578125" style="2" customWidth="1"/>
    <col min="9" max="16384" width="9.140625" style="2"/>
  </cols>
  <sheetData>
    <row r="1" spans="1:8" x14ac:dyDescent="0.25">
      <c r="D1" s="3" t="s">
        <v>0</v>
      </c>
      <c r="E1" s="3"/>
      <c r="F1" s="4"/>
    </row>
    <row r="2" spans="1:8" x14ac:dyDescent="0.25">
      <c r="C2" s="3" t="s">
        <v>100</v>
      </c>
      <c r="D2" s="3"/>
      <c r="E2" s="3"/>
      <c r="F2" s="4"/>
    </row>
    <row r="3" spans="1:8" ht="12" customHeight="1" x14ac:dyDescent="0.25"/>
    <row r="4" spans="1:8" x14ac:dyDescent="0.25">
      <c r="A4" s="6" t="s">
        <v>9</v>
      </c>
      <c r="B4" s="6"/>
    </row>
    <row r="6" spans="1:8" x14ac:dyDescent="0.25">
      <c r="A6" s="6" t="s">
        <v>20</v>
      </c>
      <c r="B6" s="6"/>
      <c r="C6" s="6"/>
      <c r="D6" s="6"/>
      <c r="E6" s="6"/>
    </row>
    <row r="7" spans="1:8" ht="25.5" customHeight="1" x14ac:dyDescent="0.25">
      <c r="A7" s="8" t="s">
        <v>21</v>
      </c>
      <c r="B7" s="8"/>
      <c r="C7" s="8"/>
      <c r="D7" s="8"/>
      <c r="E7" s="8"/>
    </row>
    <row r="8" spans="1:8" ht="9" customHeight="1" x14ac:dyDescent="0.25"/>
    <row r="9" spans="1:8" ht="69.75" customHeight="1" x14ac:dyDescent="0.25">
      <c r="A9" s="8" t="s">
        <v>2</v>
      </c>
      <c r="B9" s="8"/>
      <c r="C9" s="8"/>
      <c r="D9" s="8"/>
      <c r="E9" s="8"/>
    </row>
    <row r="10" spans="1:8" ht="9.75" customHeight="1" x14ac:dyDescent="0.25">
      <c r="A10" s="21"/>
      <c r="B10" s="21"/>
      <c r="C10" s="21"/>
      <c r="D10" s="21"/>
      <c r="E10" s="21"/>
    </row>
    <row r="11" spans="1:8" ht="33" customHeight="1" x14ac:dyDescent="0.25">
      <c r="A11" s="8" t="s">
        <v>11</v>
      </c>
      <c r="B11" s="8"/>
      <c r="C11" s="8"/>
      <c r="D11" s="8"/>
      <c r="E11" s="8"/>
    </row>
    <row r="12" spans="1:8" x14ac:dyDescent="0.25">
      <c r="H12" s="1"/>
    </row>
    <row r="13" spans="1:8" s="23" customFormat="1" x14ac:dyDescent="0.25">
      <c r="A13" s="22" t="s">
        <v>3</v>
      </c>
      <c r="B13" s="22" t="s">
        <v>4</v>
      </c>
      <c r="C13" s="22" t="s">
        <v>5</v>
      </c>
      <c r="D13" s="22" t="s">
        <v>6</v>
      </c>
      <c r="E13" s="22" t="s">
        <v>8</v>
      </c>
      <c r="G13" s="18"/>
    </row>
    <row r="14" spans="1:8" s="23" customFormat="1" ht="30" customHeight="1" x14ac:dyDescent="0.25">
      <c r="A14" s="22">
        <v>1</v>
      </c>
      <c r="B14" s="24" t="s">
        <v>40</v>
      </c>
      <c r="C14" s="15" t="s">
        <v>10</v>
      </c>
      <c r="D14" s="25">
        <v>4</v>
      </c>
      <c r="E14" s="26" t="s">
        <v>14</v>
      </c>
      <c r="G14" s="18"/>
    </row>
    <row r="15" spans="1:8" s="23" customFormat="1" x14ac:dyDescent="0.25">
      <c r="A15" s="22">
        <v>2</v>
      </c>
      <c r="B15" s="24" t="s">
        <v>42</v>
      </c>
      <c r="C15" s="15" t="s">
        <v>10</v>
      </c>
      <c r="D15" s="25">
        <v>4</v>
      </c>
      <c r="E15" s="27"/>
      <c r="G15" s="18"/>
    </row>
    <row r="16" spans="1:8" s="23" customFormat="1" ht="31.5" x14ac:dyDescent="0.25">
      <c r="A16" s="22">
        <v>3</v>
      </c>
      <c r="B16" s="24" t="s">
        <v>75</v>
      </c>
      <c r="C16" s="15" t="s">
        <v>10</v>
      </c>
      <c r="D16" s="28">
        <v>4</v>
      </c>
      <c r="E16" s="27"/>
      <c r="G16" s="18"/>
    </row>
    <row r="17" spans="1:7" s="23" customFormat="1" ht="31.5" x14ac:dyDescent="0.25">
      <c r="A17" s="22">
        <v>4</v>
      </c>
      <c r="B17" s="24" t="s">
        <v>76</v>
      </c>
      <c r="C17" s="15" t="s">
        <v>10</v>
      </c>
      <c r="D17" s="28">
        <v>2</v>
      </c>
      <c r="E17" s="27"/>
      <c r="G17" s="18"/>
    </row>
    <row r="18" spans="1:7" s="23" customFormat="1" ht="31.5" x14ac:dyDescent="0.25">
      <c r="A18" s="22">
        <v>5</v>
      </c>
      <c r="B18" s="24" t="s">
        <v>48</v>
      </c>
      <c r="C18" s="15" t="s">
        <v>10</v>
      </c>
      <c r="D18" s="25">
        <v>4</v>
      </c>
      <c r="E18" s="27"/>
      <c r="G18" s="18"/>
    </row>
    <row r="19" spans="1:7" s="23" customFormat="1" ht="31.5" x14ac:dyDescent="0.25">
      <c r="A19" s="22">
        <v>6</v>
      </c>
      <c r="B19" s="24" t="s">
        <v>50</v>
      </c>
      <c r="C19" s="15" t="s">
        <v>10</v>
      </c>
      <c r="D19" s="25">
        <v>2</v>
      </c>
      <c r="E19" s="27"/>
      <c r="G19" s="18"/>
    </row>
    <row r="20" spans="1:7" s="23" customFormat="1" ht="31.5" x14ac:dyDescent="0.25">
      <c r="A20" s="22">
        <v>7</v>
      </c>
      <c r="B20" s="24" t="s">
        <v>77</v>
      </c>
      <c r="C20" s="15" t="s">
        <v>10</v>
      </c>
      <c r="D20" s="25">
        <v>2</v>
      </c>
      <c r="E20" s="29"/>
      <c r="G20" s="18"/>
    </row>
    <row r="21" spans="1:7" s="23" customFormat="1" ht="31.5" x14ac:dyDescent="0.25">
      <c r="A21" s="22">
        <v>8</v>
      </c>
      <c r="B21" s="24" t="s">
        <v>43</v>
      </c>
      <c r="C21" s="15" t="s">
        <v>10</v>
      </c>
      <c r="D21" s="28">
        <v>2</v>
      </c>
      <c r="E21" s="26" t="s">
        <v>15</v>
      </c>
      <c r="G21" s="18"/>
    </row>
    <row r="22" spans="1:7" s="23" customFormat="1" ht="31.5" x14ac:dyDescent="0.25">
      <c r="A22" s="22">
        <v>9</v>
      </c>
      <c r="B22" s="24" t="s">
        <v>78</v>
      </c>
      <c r="C22" s="15" t="s">
        <v>10</v>
      </c>
      <c r="D22" s="28">
        <v>8</v>
      </c>
      <c r="E22" s="27"/>
      <c r="G22" s="18"/>
    </row>
    <row r="23" spans="1:7" s="23" customFormat="1" ht="31.5" x14ac:dyDescent="0.25">
      <c r="A23" s="22">
        <v>10</v>
      </c>
      <c r="B23" s="24" t="s">
        <v>79</v>
      </c>
      <c r="C23" s="15" t="s">
        <v>10</v>
      </c>
      <c r="D23" s="25">
        <v>10</v>
      </c>
      <c r="E23" s="27"/>
      <c r="G23" s="18"/>
    </row>
    <row r="24" spans="1:7" s="23" customFormat="1" ht="31.5" x14ac:dyDescent="0.25">
      <c r="A24" s="22">
        <v>11</v>
      </c>
      <c r="B24" s="24" t="s">
        <v>80</v>
      </c>
      <c r="C24" s="15" t="s">
        <v>10</v>
      </c>
      <c r="D24" s="25">
        <v>10</v>
      </c>
      <c r="E24" s="27"/>
      <c r="G24" s="18"/>
    </row>
    <row r="25" spans="1:7" s="23" customFormat="1" ht="31.5" x14ac:dyDescent="0.25">
      <c r="A25" s="22">
        <v>12</v>
      </c>
      <c r="B25" s="24" t="s">
        <v>45</v>
      </c>
      <c r="C25" s="15" t="s">
        <v>10</v>
      </c>
      <c r="D25" s="25">
        <v>2</v>
      </c>
      <c r="E25" s="27"/>
      <c r="G25" s="18"/>
    </row>
    <row r="26" spans="1:7" s="23" customFormat="1" ht="31.5" x14ac:dyDescent="0.25">
      <c r="A26" s="22">
        <v>13</v>
      </c>
      <c r="B26" s="24" t="s">
        <v>46</v>
      </c>
      <c r="C26" s="15" t="s">
        <v>10</v>
      </c>
      <c r="D26" s="25">
        <v>10</v>
      </c>
      <c r="E26" s="27"/>
      <c r="G26" s="18"/>
    </row>
    <row r="27" spans="1:7" s="23" customFormat="1" ht="31.5" x14ac:dyDescent="0.25">
      <c r="A27" s="22">
        <v>14</v>
      </c>
      <c r="B27" s="24" t="s">
        <v>47</v>
      </c>
      <c r="C27" s="15" t="s">
        <v>10</v>
      </c>
      <c r="D27" s="25">
        <v>2</v>
      </c>
      <c r="E27" s="27"/>
      <c r="G27" s="18"/>
    </row>
    <row r="28" spans="1:7" s="23" customFormat="1" ht="31.5" x14ac:dyDescent="0.25">
      <c r="A28" s="22">
        <v>15</v>
      </c>
      <c r="B28" s="24" t="s">
        <v>51</v>
      </c>
      <c r="C28" s="15" t="s">
        <v>10</v>
      </c>
      <c r="D28" s="25">
        <v>2</v>
      </c>
      <c r="E28" s="29"/>
      <c r="G28" s="18"/>
    </row>
    <row r="29" spans="1:7" s="23" customFormat="1" ht="31.5" customHeight="1" x14ac:dyDescent="0.25">
      <c r="A29" s="22">
        <v>16</v>
      </c>
      <c r="B29" s="24" t="s">
        <v>81</v>
      </c>
      <c r="C29" s="15" t="s">
        <v>10</v>
      </c>
      <c r="D29" s="28">
        <v>20</v>
      </c>
      <c r="E29" s="26" t="s">
        <v>58</v>
      </c>
      <c r="G29" s="18"/>
    </row>
    <row r="30" spans="1:7" s="23" customFormat="1" ht="31.5" x14ac:dyDescent="0.25">
      <c r="A30" s="22">
        <v>17</v>
      </c>
      <c r="B30" s="24" t="s">
        <v>75</v>
      </c>
      <c r="C30" s="15" t="s">
        <v>10</v>
      </c>
      <c r="D30" s="28">
        <v>20</v>
      </c>
      <c r="E30" s="29"/>
      <c r="G30" s="18"/>
    </row>
    <row r="31" spans="1:7" s="23" customFormat="1" ht="33.75" customHeight="1" x14ac:dyDescent="0.25">
      <c r="A31" s="22">
        <v>18</v>
      </c>
      <c r="B31" s="24" t="s">
        <v>39</v>
      </c>
      <c r="C31" s="15" t="s">
        <v>10</v>
      </c>
      <c r="D31" s="25">
        <v>5</v>
      </c>
      <c r="E31" s="26" t="s">
        <v>59</v>
      </c>
      <c r="G31" s="18"/>
    </row>
    <row r="32" spans="1:7" s="23" customFormat="1" ht="31.5" x14ac:dyDescent="0.25">
      <c r="A32" s="22">
        <v>19</v>
      </c>
      <c r="B32" s="24" t="s">
        <v>43</v>
      </c>
      <c r="C32" s="15" t="s">
        <v>10</v>
      </c>
      <c r="D32" s="28">
        <v>5</v>
      </c>
      <c r="E32" s="27"/>
      <c r="G32" s="18"/>
    </row>
    <row r="33" spans="1:7" s="23" customFormat="1" ht="31.5" x14ac:dyDescent="0.25">
      <c r="A33" s="22">
        <v>20</v>
      </c>
      <c r="B33" s="24" t="s">
        <v>44</v>
      </c>
      <c r="C33" s="15" t="s">
        <v>10</v>
      </c>
      <c r="D33" s="25">
        <v>5</v>
      </c>
      <c r="E33" s="27"/>
      <c r="G33" s="18"/>
    </row>
    <row r="34" spans="1:7" s="23" customFormat="1" ht="31.5" x14ac:dyDescent="0.25">
      <c r="A34" s="22">
        <v>21</v>
      </c>
      <c r="B34" s="24" t="s">
        <v>49</v>
      </c>
      <c r="C34" s="15" t="s">
        <v>17</v>
      </c>
      <c r="D34" s="25">
        <v>3</v>
      </c>
      <c r="E34" s="29"/>
      <c r="G34" s="18"/>
    </row>
    <row r="35" spans="1:7" x14ac:dyDescent="0.25">
      <c r="A35" s="1" t="s">
        <v>7</v>
      </c>
      <c r="D35" s="7">
        <f>SUM(D14:D34)</f>
        <v>126</v>
      </c>
      <c r="E35" s="1"/>
    </row>
  </sheetData>
  <mergeCells count="11">
    <mergeCell ref="E14:E20"/>
    <mergeCell ref="E21:E28"/>
    <mergeCell ref="E29:E30"/>
    <mergeCell ref="E31:E34"/>
    <mergeCell ref="A11:E11"/>
    <mergeCell ref="A4:B4"/>
    <mergeCell ref="A6:E6"/>
    <mergeCell ref="A7:E7"/>
    <mergeCell ref="A9:E9"/>
    <mergeCell ref="C2:E2"/>
    <mergeCell ref="D1:E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20" sqref="B20"/>
    </sheetView>
  </sheetViews>
  <sheetFormatPr defaultRowHeight="15.75" x14ac:dyDescent="0.25"/>
  <cols>
    <col min="1" max="1" width="8.85546875" style="1" customWidth="1"/>
    <col min="2" max="2" width="56.5703125" style="2" customWidth="1"/>
    <col min="3" max="3" width="10.42578125" style="1" customWidth="1"/>
    <col min="4" max="4" width="12.5703125" style="1" customWidth="1"/>
    <col min="5" max="5" width="10.85546875" style="2" customWidth="1"/>
    <col min="6" max="6" width="8.85546875" style="2" customWidth="1"/>
    <col min="7" max="7" width="9.140625" style="2"/>
    <col min="8" max="8" width="25.5703125" style="2" customWidth="1"/>
    <col min="9" max="16384" width="9.140625" style="2"/>
  </cols>
  <sheetData>
    <row r="1" spans="1:6" s="2" customFormat="1" x14ac:dyDescent="0.25">
      <c r="A1" s="1"/>
      <c r="C1" s="3" t="s">
        <v>0</v>
      </c>
      <c r="D1" s="3"/>
      <c r="E1" s="3"/>
      <c r="F1" s="4"/>
    </row>
    <row r="2" spans="1:6" s="2" customFormat="1" x14ac:dyDescent="0.25">
      <c r="A2" s="1"/>
      <c r="C2" s="3" t="s">
        <v>100</v>
      </c>
      <c r="D2" s="3"/>
      <c r="E2" s="3"/>
      <c r="F2" s="4"/>
    </row>
    <row r="4" spans="1:6" s="2" customFormat="1" x14ac:dyDescent="0.25">
      <c r="A4" s="6" t="s">
        <v>12</v>
      </c>
      <c r="B4" s="6"/>
      <c r="C4" s="1"/>
      <c r="D4" s="1"/>
    </row>
    <row r="6" spans="1:6" s="2" customFormat="1" x14ac:dyDescent="0.25">
      <c r="A6" s="6" t="s">
        <v>23</v>
      </c>
      <c r="B6" s="6"/>
      <c r="C6" s="6"/>
      <c r="D6" s="6"/>
      <c r="E6" s="6"/>
    </row>
    <row r="7" spans="1:6" s="2" customFormat="1" ht="25.5" customHeight="1" x14ac:dyDescent="0.25">
      <c r="A7" s="8" t="s">
        <v>22</v>
      </c>
      <c r="B7" s="8"/>
      <c r="C7" s="8"/>
      <c r="D7" s="8"/>
      <c r="E7" s="8"/>
    </row>
    <row r="9" spans="1:6" s="2" customFormat="1" ht="63" customHeight="1" x14ac:dyDescent="0.25">
      <c r="A9" s="8" t="s">
        <v>2</v>
      </c>
      <c r="B9" s="8"/>
      <c r="C9" s="8"/>
      <c r="D9" s="8"/>
      <c r="E9" s="8"/>
    </row>
    <row r="10" spans="1:6" s="2" customFormat="1" ht="18.75" customHeight="1" x14ac:dyDescent="0.25">
      <c r="A10" s="21"/>
      <c r="B10" s="21"/>
      <c r="C10" s="21"/>
      <c r="D10" s="21"/>
      <c r="E10" s="21"/>
    </row>
    <row r="11" spans="1:6" s="2" customFormat="1" x14ac:dyDescent="0.25">
      <c r="A11" s="6" t="s">
        <v>13</v>
      </c>
      <c r="B11" s="6"/>
      <c r="C11" s="6"/>
      <c r="D11" s="6"/>
      <c r="E11" s="6"/>
    </row>
    <row r="12" spans="1:6" s="2" customFormat="1" ht="42.75" customHeight="1" x14ac:dyDescent="0.25">
      <c r="A12" s="8" t="s">
        <v>11</v>
      </c>
      <c r="B12" s="8"/>
      <c r="C12" s="8"/>
      <c r="D12" s="8"/>
      <c r="E12" s="8"/>
    </row>
    <row r="14" spans="1:6" s="1" customFormat="1" x14ac:dyDescent="0.25">
      <c r="A14" s="10" t="s">
        <v>3</v>
      </c>
      <c r="B14" s="10" t="s">
        <v>4</v>
      </c>
      <c r="C14" s="10" t="s">
        <v>5</v>
      </c>
      <c r="D14" s="10" t="s">
        <v>6</v>
      </c>
    </row>
    <row r="15" spans="1:6" s="1" customFormat="1" ht="31.5" x14ac:dyDescent="0.25">
      <c r="A15" s="10">
        <v>1</v>
      </c>
      <c r="B15" s="24" t="s">
        <v>35</v>
      </c>
      <c r="C15" s="15" t="s">
        <v>10</v>
      </c>
      <c r="D15" s="30">
        <v>12</v>
      </c>
    </row>
    <row r="16" spans="1:6" s="1" customFormat="1" ht="31.5" x14ac:dyDescent="0.25">
      <c r="A16" s="10">
        <v>2</v>
      </c>
      <c r="B16" s="24" t="s">
        <v>36</v>
      </c>
      <c r="C16" s="15" t="s">
        <v>10</v>
      </c>
      <c r="D16" s="30">
        <v>2</v>
      </c>
    </row>
    <row r="17" spans="1:5" s="1" customFormat="1" ht="21.75" customHeight="1" x14ac:dyDescent="0.25">
      <c r="A17" s="10">
        <v>3</v>
      </c>
      <c r="B17" s="24" t="s">
        <v>67</v>
      </c>
      <c r="C17" s="15" t="s">
        <v>10</v>
      </c>
      <c r="D17" s="30">
        <v>5</v>
      </c>
    </row>
    <row r="18" spans="1:5" s="1" customFormat="1" ht="31.5" x14ac:dyDescent="0.25">
      <c r="A18" s="10">
        <v>4</v>
      </c>
      <c r="B18" s="24" t="s">
        <v>74</v>
      </c>
      <c r="C18" s="15" t="s">
        <v>10</v>
      </c>
      <c r="D18" s="30">
        <v>2</v>
      </c>
    </row>
    <row r="19" spans="1:5" s="1" customFormat="1" ht="31.5" x14ac:dyDescent="0.25">
      <c r="A19" s="10">
        <v>5</v>
      </c>
      <c r="B19" s="24" t="s">
        <v>68</v>
      </c>
      <c r="C19" s="15" t="s">
        <v>10</v>
      </c>
      <c r="D19" s="30">
        <v>8</v>
      </c>
    </row>
    <row r="20" spans="1:5" s="1" customFormat="1" ht="31.5" x14ac:dyDescent="0.25">
      <c r="A20" s="10">
        <v>6</v>
      </c>
      <c r="B20" s="24" t="s">
        <v>69</v>
      </c>
      <c r="C20" s="15" t="s">
        <v>10</v>
      </c>
      <c r="D20" s="30">
        <v>4</v>
      </c>
    </row>
    <row r="21" spans="1:5" s="1" customFormat="1" ht="31.5" x14ac:dyDescent="0.25">
      <c r="A21" s="10">
        <v>7</v>
      </c>
      <c r="B21" s="24" t="s">
        <v>70</v>
      </c>
      <c r="C21" s="15" t="s">
        <v>10</v>
      </c>
      <c r="D21" s="30">
        <v>2</v>
      </c>
    </row>
    <row r="22" spans="1:5" s="1" customFormat="1" ht="34.5" customHeight="1" x14ac:dyDescent="0.25">
      <c r="A22" s="10">
        <v>8</v>
      </c>
      <c r="B22" s="24" t="s">
        <v>71</v>
      </c>
      <c r="C22" s="15" t="s">
        <v>10</v>
      </c>
      <c r="D22" s="30">
        <v>2</v>
      </c>
    </row>
    <row r="23" spans="1:5" s="1" customFormat="1" ht="31.5" x14ac:dyDescent="0.25">
      <c r="A23" s="10">
        <v>9</v>
      </c>
      <c r="B23" s="24" t="s">
        <v>73</v>
      </c>
      <c r="C23" s="15" t="s">
        <v>17</v>
      </c>
      <c r="D23" s="30">
        <v>1</v>
      </c>
    </row>
    <row r="24" spans="1:5" s="1" customFormat="1" ht="31.5" x14ac:dyDescent="0.25">
      <c r="A24" s="10">
        <v>10</v>
      </c>
      <c r="B24" s="24" t="s">
        <v>72</v>
      </c>
      <c r="C24" s="15" t="s">
        <v>17</v>
      </c>
      <c r="D24" s="30">
        <v>1</v>
      </c>
    </row>
    <row r="25" spans="1:5" s="2" customFormat="1" x14ac:dyDescent="0.25">
      <c r="A25" s="1" t="s">
        <v>7</v>
      </c>
      <c r="C25" s="1"/>
      <c r="D25" s="31">
        <f>SUM(D15:D24)</f>
        <v>39</v>
      </c>
      <c r="E25" s="1"/>
    </row>
  </sheetData>
  <mergeCells count="8">
    <mergeCell ref="C1:E1"/>
    <mergeCell ref="A12:E12"/>
    <mergeCell ref="A11:E11"/>
    <mergeCell ref="A4:B4"/>
    <mergeCell ref="A6:E6"/>
    <mergeCell ref="A7:E7"/>
    <mergeCell ref="A9:E9"/>
    <mergeCell ref="C2:E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XFD1048576"/>
    </sheetView>
  </sheetViews>
  <sheetFormatPr defaultRowHeight="15.75" x14ac:dyDescent="0.25"/>
  <cols>
    <col min="1" max="1" width="5.85546875" style="1" customWidth="1"/>
    <col min="2" max="2" width="39.5703125" style="2" customWidth="1"/>
    <col min="3" max="3" width="10" style="1" customWidth="1"/>
    <col min="4" max="4" width="12.7109375" style="7" customWidth="1"/>
    <col min="5" max="5" width="19.28515625" style="1" customWidth="1"/>
    <col min="6" max="6" width="9.140625" style="2"/>
    <col min="7" max="7" width="24.42578125" style="2" customWidth="1"/>
    <col min="8" max="16384" width="9.140625" style="2"/>
  </cols>
  <sheetData>
    <row r="1" spans="1:5" s="2" customFormat="1" x14ac:dyDescent="0.25">
      <c r="A1" s="1"/>
      <c r="C1" s="1"/>
      <c r="D1" s="3" t="s">
        <v>63</v>
      </c>
      <c r="E1" s="3"/>
    </row>
    <row r="2" spans="1:5" s="2" customFormat="1" x14ac:dyDescent="0.25">
      <c r="A2" s="1"/>
      <c r="C2" s="3" t="s">
        <v>100</v>
      </c>
      <c r="D2" s="3"/>
      <c r="E2" s="3"/>
    </row>
    <row r="4" spans="1:5" s="2" customFormat="1" x14ac:dyDescent="0.25">
      <c r="A4" s="6" t="s">
        <v>24</v>
      </c>
      <c r="B4" s="6"/>
      <c r="C4" s="1"/>
      <c r="D4" s="7"/>
      <c r="E4" s="1"/>
    </row>
    <row r="6" spans="1:5" s="2" customFormat="1" x14ac:dyDescent="0.25">
      <c r="A6" s="6" t="s">
        <v>25</v>
      </c>
      <c r="B6" s="6"/>
      <c r="C6" s="6"/>
      <c r="D6" s="6"/>
      <c r="E6" s="1"/>
    </row>
    <row r="7" spans="1:5" s="2" customFormat="1" ht="27" customHeight="1" x14ac:dyDescent="0.25">
      <c r="A7" s="8" t="s">
        <v>26</v>
      </c>
      <c r="B7" s="8"/>
      <c r="C7" s="8"/>
      <c r="D7" s="8"/>
      <c r="E7" s="8"/>
    </row>
    <row r="8" spans="1:5" s="2" customFormat="1" ht="9.75" customHeight="1" x14ac:dyDescent="0.25">
      <c r="A8" s="1"/>
      <c r="C8" s="1"/>
      <c r="D8" s="7"/>
      <c r="E8" s="1"/>
    </row>
    <row r="9" spans="1:5" s="2" customFormat="1" ht="65.25" customHeight="1" x14ac:dyDescent="0.25">
      <c r="A9" s="8" t="s">
        <v>2</v>
      </c>
      <c r="B9" s="8"/>
      <c r="C9" s="8"/>
      <c r="D9" s="8"/>
      <c r="E9" s="8"/>
    </row>
    <row r="10" spans="1:5" s="2" customFormat="1" ht="41.25" customHeight="1" x14ac:dyDescent="0.25">
      <c r="A10" s="8" t="s">
        <v>11</v>
      </c>
      <c r="B10" s="8"/>
      <c r="C10" s="8"/>
      <c r="D10" s="8"/>
      <c r="E10" s="8"/>
    </row>
    <row r="11" spans="1:5" s="2" customFormat="1" ht="10.5" customHeight="1" x14ac:dyDescent="0.25">
      <c r="A11" s="1"/>
      <c r="C11" s="1"/>
      <c r="D11" s="7"/>
      <c r="E11" s="1"/>
    </row>
    <row r="12" spans="1:5" s="2" customFormat="1" ht="6" customHeight="1" x14ac:dyDescent="0.25">
      <c r="A12" s="1"/>
      <c r="C12" s="1"/>
      <c r="D12" s="7"/>
      <c r="E12" s="1"/>
    </row>
    <row r="13" spans="1:5" s="1" customFormat="1" ht="21" customHeight="1" x14ac:dyDescent="0.25">
      <c r="A13" s="22" t="s">
        <v>3</v>
      </c>
      <c r="B13" s="22" t="s">
        <v>4</v>
      </c>
      <c r="C13" s="22" t="s">
        <v>5</v>
      </c>
      <c r="D13" s="22" t="s">
        <v>60</v>
      </c>
      <c r="E13" s="32" t="s">
        <v>8</v>
      </c>
    </row>
    <row r="14" spans="1:5" s="2" customFormat="1" ht="31.5" x14ac:dyDescent="0.25">
      <c r="A14" s="13">
        <v>1</v>
      </c>
      <c r="B14" s="33" t="s">
        <v>66</v>
      </c>
      <c r="C14" s="34" t="s">
        <v>10</v>
      </c>
      <c r="D14" s="35">
        <v>10</v>
      </c>
      <c r="E14" s="17" t="s">
        <v>61</v>
      </c>
    </row>
    <row r="15" spans="1:5" s="2" customFormat="1" ht="66.75" customHeight="1" x14ac:dyDescent="0.25">
      <c r="A15" s="13">
        <v>2</v>
      </c>
      <c r="B15" s="33" t="s">
        <v>30</v>
      </c>
      <c r="C15" s="34" t="s">
        <v>17</v>
      </c>
      <c r="D15" s="35">
        <v>3</v>
      </c>
      <c r="E15" s="17"/>
    </row>
    <row r="16" spans="1:5" s="2" customFormat="1" ht="47.25" x14ac:dyDescent="0.25">
      <c r="A16" s="13">
        <v>3</v>
      </c>
      <c r="B16" s="33" t="s">
        <v>90</v>
      </c>
      <c r="C16" s="34" t="s">
        <v>17</v>
      </c>
      <c r="D16" s="35">
        <v>4</v>
      </c>
      <c r="E16" s="17"/>
    </row>
    <row r="17" spans="1:5" s="2" customFormat="1" ht="47.25" x14ac:dyDescent="0.25">
      <c r="A17" s="13">
        <v>4</v>
      </c>
      <c r="B17" s="33" t="s">
        <v>34</v>
      </c>
      <c r="C17" s="34" t="s">
        <v>17</v>
      </c>
      <c r="D17" s="35">
        <v>1</v>
      </c>
      <c r="E17" s="17"/>
    </row>
    <row r="18" spans="1:5" s="2" customFormat="1" ht="47.25" x14ac:dyDescent="0.25">
      <c r="A18" s="13">
        <v>5</v>
      </c>
      <c r="B18" s="33" t="s">
        <v>31</v>
      </c>
      <c r="C18" s="34" t="s">
        <v>10</v>
      </c>
      <c r="D18" s="35">
        <v>18</v>
      </c>
      <c r="E18" s="17" t="s">
        <v>62</v>
      </c>
    </row>
    <row r="19" spans="1:5" s="2" customFormat="1" ht="47.25" x14ac:dyDescent="0.25">
      <c r="A19" s="13">
        <v>6</v>
      </c>
      <c r="B19" s="33" t="s">
        <v>32</v>
      </c>
      <c r="C19" s="34" t="s">
        <v>10</v>
      </c>
      <c r="D19" s="35">
        <v>12</v>
      </c>
      <c r="E19" s="17"/>
    </row>
    <row r="20" spans="1:5" s="2" customFormat="1" ht="47.25" x14ac:dyDescent="0.25">
      <c r="A20" s="13">
        <v>7</v>
      </c>
      <c r="B20" s="33" t="s">
        <v>33</v>
      </c>
      <c r="C20" s="34" t="s">
        <v>10</v>
      </c>
      <c r="D20" s="35">
        <v>12</v>
      </c>
      <c r="E20" s="17"/>
    </row>
    <row r="21" spans="1:5" s="18" customFormat="1" ht="31.5" x14ac:dyDescent="0.25">
      <c r="A21" s="13">
        <v>8</v>
      </c>
      <c r="B21" s="33" t="s">
        <v>96</v>
      </c>
      <c r="C21" s="34" t="s">
        <v>10</v>
      </c>
      <c r="D21" s="35">
        <v>8</v>
      </c>
      <c r="E21" s="17"/>
    </row>
    <row r="22" spans="1:5" s="2" customFormat="1" x14ac:dyDescent="0.25">
      <c r="A22" s="1" t="s">
        <v>7</v>
      </c>
      <c r="C22" s="1"/>
      <c r="D22" s="7">
        <f>SUM(D14:D21)</f>
        <v>68</v>
      </c>
      <c r="E22" s="1"/>
    </row>
  </sheetData>
  <mergeCells count="9">
    <mergeCell ref="E18:E21"/>
    <mergeCell ref="A10:E10"/>
    <mergeCell ref="E14:E17"/>
    <mergeCell ref="D1:E1"/>
    <mergeCell ref="C2:E2"/>
    <mergeCell ref="A4:B4"/>
    <mergeCell ref="A6:D6"/>
    <mergeCell ref="A7:E7"/>
    <mergeCell ref="A9:E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C25" sqref="C25"/>
    </sheetView>
  </sheetViews>
  <sheetFormatPr defaultRowHeight="15.75" x14ac:dyDescent="0.25"/>
  <cols>
    <col min="1" max="1" width="7.28515625" style="1" customWidth="1"/>
    <col min="2" max="2" width="42.28515625" style="2" customWidth="1"/>
    <col min="3" max="3" width="10" style="1" customWidth="1"/>
    <col min="4" max="4" width="11.85546875" style="1" customWidth="1"/>
    <col min="5" max="5" width="3.28515625" style="7" customWidth="1"/>
    <col min="6" max="6" width="12.5703125" style="1" customWidth="1"/>
    <col min="7" max="7" width="9.140625" style="2"/>
    <col min="8" max="8" width="24.42578125" style="2" customWidth="1"/>
    <col min="9" max="16384" width="9.140625" style="2"/>
  </cols>
  <sheetData>
    <row r="1" spans="1:8" x14ac:dyDescent="0.25">
      <c r="D1" s="3" t="s">
        <v>0</v>
      </c>
      <c r="E1" s="3"/>
      <c r="F1" s="3"/>
    </row>
    <row r="2" spans="1:8" x14ac:dyDescent="0.25">
      <c r="C2" s="3" t="s">
        <v>100</v>
      </c>
      <c r="D2" s="3"/>
      <c r="E2" s="3"/>
      <c r="F2" s="3"/>
    </row>
    <row r="4" spans="1:8" x14ac:dyDescent="0.25">
      <c r="A4" s="6" t="s">
        <v>27</v>
      </c>
      <c r="B4" s="6"/>
    </row>
    <row r="6" spans="1:8" x14ac:dyDescent="0.25">
      <c r="A6" s="6" t="s">
        <v>28</v>
      </c>
      <c r="B6" s="6"/>
      <c r="C6" s="6"/>
      <c r="D6" s="6"/>
      <c r="E6" s="6"/>
    </row>
    <row r="7" spans="1:8" ht="35.25" customHeight="1" x14ac:dyDescent="0.25">
      <c r="A7" s="8" t="s">
        <v>29</v>
      </c>
      <c r="B7" s="8"/>
      <c r="C7" s="8"/>
      <c r="D7" s="8"/>
      <c r="E7" s="8"/>
      <c r="F7" s="8"/>
    </row>
    <row r="8" spans="1:8" ht="9.75" customHeight="1" x14ac:dyDescent="0.25"/>
    <row r="9" spans="1:8" ht="71.25" customHeight="1" x14ac:dyDescent="0.25">
      <c r="A9" s="8" t="s">
        <v>2</v>
      </c>
      <c r="B9" s="8"/>
      <c r="C9" s="8"/>
      <c r="D9" s="8"/>
      <c r="E9" s="8"/>
      <c r="F9" s="8"/>
    </row>
    <row r="10" spans="1:8" ht="49.5" customHeight="1" x14ac:dyDescent="0.25">
      <c r="A10" s="8" t="s">
        <v>11</v>
      </c>
      <c r="B10" s="8"/>
      <c r="C10" s="8"/>
      <c r="D10" s="8"/>
      <c r="E10" s="8"/>
      <c r="F10" s="8"/>
    </row>
    <row r="11" spans="1:8" ht="31.5" customHeight="1" x14ac:dyDescent="0.25">
      <c r="A11" s="8" t="s">
        <v>64</v>
      </c>
      <c r="B11" s="8"/>
      <c r="C11" s="8"/>
      <c r="D11" s="8"/>
      <c r="E11" s="8"/>
      <c r="F11" s="8"/>
      <c r="H11" s="1"/>
    </row>
    <row r="13" spans="1:8" ht="6" customHeight="1" x14ac:dyDescent="0.25"/>
    <row r="14" spans="1:8" s="1" customFormat="1" ht="30" customHeight="1" x14ac:dyDescent="0.25">
      <c r="A14" s="10" t="s">
        <v>3</v>
      </c>
      <c r="B14" s="10" t="s">
        <v>4</v>
      </c>
      <c r="C14" s="10" t="s">
        <v>5</v>
      </c>
      <c r="D14" s="11" t="s">
        <v>6</v>
      </c>
    </row>
    <row r="15" spans="1:8" ht="38.25" customHeight="1" x14ac:dyDescent="0.25">
      <c r="A15" s="13">
        <v>1</v>
      </c>
      <c r="B15" s="33" t="s">
        <v>37</v>
      </c>
      <c r="C15" s="34" t="s">
        <v>10</v>
      </c>
      <c r="D15" s="36">
        <v>5</v>
      </c>
      <c r="E15" s="2"/>
      <c r="F15" s="2"/>
    </row>
    <row r="16" spans="1:8" ht="35.25" customHeight="1" x14ac:dyDescent="0.25">
      <c r="A16" s="13">
        <v>2</v>
      </c>
      <c r="B16" s="33" t="s">
        <v>38</v>
      </c>
      <c r="C16" s="34" t="s">
        <v>10</v>
      </c>
      <c r="D16" s="36">
        <v>5</v>
      </c>
      <c r="E16" s="2"/>
      <c r="F16" s="2"/>
    </row>
    <row r="17" spans="1:6" ht="34.5" customHeight="1" x14ac:dyDescent="0.25">
      <c r="A17" s="13">
        <v>3</v>
      </c>
      <c r="B17" s="33" t="s">
        <v>65</v>
      </c>
      <c r="C17" s="34" t="s">
        <v>10</v>
      </c>
      <c r="D17" s="36">
        <v>6</v>
      </c>
      <c r="E17" s="2"/>
      <c r="F17" s="2"/>
    </row>
    <row r="18" spans="1:6" x14ac:dyDescent="0.25">
      <c r="A18" s="1" t="s">
        <v>7</v>
      </c>
      <c r="D18" s="7">
        <f>SUM(D15:D17)</f>
        <v>16</v>
      </c>
    </row>
  </sheetData>
  <mergeCells count="8">
    <mergeCell ref="A11:F11"/>
    <mergeCell ref="A10:F10"/>
    <mergeCell ref="D1:F1"/>
    <mergeCell ref="C2:F2"/>
    <mergeCell ref="A4:B4"/>
    <mergeCell ref="A6:E6"/>
    <mergeCell ref="A7:F7"/>
    <mergeCell ref="A9:F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.75" x14ac:dyDescent="0.25"/>
  <cols>
    <col min="1" max="1" width="8.85546875" style="1" customWidth="1"/>
    <col min="2" max="2" width="47.28515625" style="2" customWidth="1"/>
    <col min="3" max="3" width="9.85546875" style="1" customWidth="1"/>
    <col min="4" max="4" width="13.28515625" style="1" customWidth="1"/>
    <col min="5" max="5" width="2.42578125" style="2" customWidth="1"/>
    <col min="6" max="6" width="4" style="2" customWidth="1"/>
    <col min="7" max="7" width="9.140625" style="2"/>
    <col min="8" max="8" width="15.42578125" style="2" customWidth="1"/>
    <col min="9" max="16384" width="9.140625" style="2"/>
  </cols>
  <sheetData>
    <row r="1" spans="1:8" x14ac:dyDescent="0.25">
      <c r="C1" s="3" t="s">
        <v>0</v>
      </c>
      <c r="D1" s="3"/>
      <c r="E1" s="3"/>
      <c r="F1" s="4"/>
    </row>
    <row r="2" spans="1:8" x14ac:dyDescent="0.25">
      <c r="B2" s="3" t="s">
        <v>100</v>
      </c>
      <c r="C2" s="3"/>
      <c r="D2" s="3"/>
      <c r="E2" s="3"/>
      <c r="F2" s="4"/>
    </row>
    <row r="3" spans="1:8" ht="12" customHeight="1" x14ac:dyDescent="0.25"/>
    <row r="4" spans="1:8" x14ac:dyDescent="0.25">
      <c r="A4" s="6" t="s">
        <v>94</v>
      </c>
      <c r="B4" s="6"/>
    </row>
    <row r="6" spans="1:8" x14ac:dyDescent="0.25">
      <c r="A6" s="6" t="s">
        <v>20</v>
      </c>
      <c r="B6" s="6"/>
      <c r="C6" s="6"/>
      <c r="D6" s="6"/>
      <c r="E6" s="6"/>
    </row>
    <row r="7" spans="1:8" ht="36" customHeight="1" x14ac:dyDescent="0.25">
      <c r="A7" s="8" t="s">
        <v>98</v>
      </c>
      <c r="B7" s="8"/>
      <c r="C7" s="8"/>
      <c r="D7" s="8"/>
      <c r="E7" s="8"/>
    </row>
    <row r="8" spans="1:8" ht="9" customHeight="1" x14ac:dyDescent="0.25"/>
    <row r="9" spans="1:8" ht="89.25" customHeight="1" x14ac:dyDescent="0.25">
      <c r="A9" s="8" t="s">
        <v>2</v>
      </c>
      <c r="B9" s="8"/>
      <c r="C9" s="8"/>
      <c r="D9" s="8"/>
      <c r="E9" s="8"/>
    </row>
    <row r="10" spans="1:8" ht="9.75" customHeight="1" x14ac:dyDescent="0.25">
      <c r="A10" s="21"/>
      <c r="B10" s="21"/>
      <c r="C10" s="21"/>
      <c r="D10" s="21"/>
      <c r="E10" s="21"/>
    </row>
    <row r="11" spans="1:8" ht="33" customHeight="1" x14ac:dyDescent="0.25">
      <c r="A11" s="8" t="s">
        <v>11</v>
      </c>
      <c r="B11" s="8"/>
      <c r="C11" s="8"/>
      <c r="D11" s="8"/>
      <c r="E11" s="8"/>
    </row>
    <row r="12" spans="1:8" ht="10.5" customHeight="1" x14ac:dyDescent="0.25">
      <c r="A12" s="21"/>
      <c r="B12" s="21"/>
      <c r="C12" s="21"/>
      <c r="D12" s="21"/>
      <c r="E12" s="21"/>
    </row>
    <row r="13" spans="1:8" ht="21" customHeight="1" x14ac:dyDescent="0.25">
      <c r="A13" s="37" t="s">
        <v>95</v>
      </c>
      <c r="B13" s="37"/>
      <c r="C13" s="37"/>
      <c r="D13" s="37"/>
      <c r="E13" s="37"/>
      <c r="H13" s="1"/>
    </row>
    <row r="14" spans="1:8" x14ac:dyDescent="0.25">
      <c r="A14" s="38"/>
      <c r="B14" s="38"/>
      <c r="C14" s="38"/>
      <c r="D14" s="38"/>
      <c r="G14" s="1"/>
    </row>
    <row r="15" spans="1:8" s="23" customFormat="1" x14ac:dyDescent="0.25">
      <c r="A15" s="22" t="s">
        <v>3</v>
      </c>
      <c r="B15" s="22" t="s">
        <v>4</v>
      </c>
      <c r="C15" s="22" t="s">
        <v>5</v>
      </c>
      <c r="D15" s="22" t="s">
        <v>6</v>
      </c>
      <c r="F15" s="18"/>
    </row>
    <row r="16" spans="1:8" s="23" customFormat="1" ht="31.5" x14ac:dyDescent="0.25">
      <c r="A16" s="22">
        <v>1</v>
      </c>
      <c r="B16" s="24" t="s">
        <v>41</v>
      </c>
      <c r="C16" s="15" t="s">
        <v>17</v>
      </c>
      <c r="D16" s="25">
        <v>20</v>
      </c>
      <c r="F16" s="18"/>
    </row>
    <row r="17" spans="1:5" x14ac:dyDescent="0.25">
      <c r="A17" s="1" t="s">
        <v>7</v>
      </c>
      <c r="D17" s="7">
        <f>SUM(D16:D16)</f>
        <v>20</v>
      </c>
      <c r="E17" s="1"/>
    </row>
  </sheetData>
  <mergeCells count="8">
    <mergeCell ref="C1:E1"/>
    <mergeCell ref="A11:E11"/>
    <mergeCell ref="A13:E13"/>
    <mergeCell ref="A4:B4"/>
    <mergeCell ref="A6:E6"/>
    <mergeCell ref="A7:E7"/>
    <mergeCell ref="A9:E9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1501</vt:lpstr>
      <vt:lpstr>1503</vt:lpstr>
      <vt:lpstr>1505</vt:lpstr>
      <vt:lpstr>1512</vt:lpstr>
      <vt:lpstr>1549</vt:lpstr>
      <vt:lpstr>1503 нерж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2015-09-18T06:28:27Z</cp:lastPrinted>
  <dcterms:created xsi:type="dcterms:W3CDTF">2012-12-12T06:19:03Z</dcterms:created>
  <dcterms:modified xsi:type="dcterms:W3CDTF">2015-09-18T06:28:30Z</dcterms:modified>
</cp:coreProperties>
</file>